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Thesis Chapters\6. New Zealand Biofouling\DATA ARCHIVE - Biofouling\Figure 6.4\Data\"/>
    </mc:Choice>
  </mc:AlternateContent>
  <xr:revisionPtr revIDLastSave="0" documentId="13_ncr:1_{7B61111D-CB75-4430-AD83-AF6A4A5F1187}" xr6:coauthVersionLast="47" xr6:coauthVersionMax="47" xr10:uidLastSave="{00000000-0000-0000-0000-000000000000}"/>
  <bookViews>
    <workbookView xWindow="-120" yWindow="-120" windowWidth="51840" windowHeight="21240" tabRatio="957" xr2:uid="{77B3CBF1-0C48-4B99-993F-E4068EFAC1CD}"/>
  </bookViews>
  <sheets>
    <sheet name="Vinylpyridine" sheetId="7" r:id="rId1"/>
    <sheet name="GMA" sheetId="15" r:id="rId2"/>
    <sheet name="PFAC" sheetId="8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5" l="1"/>
  <c r="E7" i="15"/>
  <c r="F5" i="15"/>
  <c r="E5" i="15"/>
  <c r="F4" i="15"/>
  <c r="E4" i="15"/>
  <c r="F3" i="15"/>
  <c r="E3" i="15"/>
  <c r="E6" i="15" l="1"/>
  <c r="F6" i="15"/>
  <c r="F6" i="7" l="1"/>
  <c r="E6" i="7"/>
  <c r="F6" i="8"/>
  <c r="E6" i="8"/>
  <c r="F5" i="8"/>
  <c r="E5" i="8"/>
  <c r="F4" i="8"/>
  <c r="E4" i="8"/>
  <c r="F3" i="8"/>
  <c r="E3" i="8"/>
  <c r="F5" i="7"/>
  <c r="E5" i="7"/>
  <c r="F4" i="7"/>
  <c r="E4" i="7"/>
  <c r="F3" i="7"/>
  <c r="E3" i="7"/>
</calcChain>
</file>

<file path=xl/sharedStrings.xml><?xml version="1.0" encoding="utf-8"?>
<sst xmlns="http://schemas.openxmlformats.org/spreadsheetml/2006/main" count="34" uniqueCount="16">
  <si>
    <t>Static</t>
  </si>
  <si>
    <t>Advancing</t>
  </si>
  <si>
    <t>Receding</t>
  </si>
  <si>
    <t>Mean</t>
  </si>
  <si>
    <t>Std Dev</t>
  </si>
  <si>
    <t>Sample 1</t>
  </si>
  <si>
    <t>Sample 2</t>
  </si>
  <si>
    <t>Sample 3</t>
  </si>
  <si>
    <t>Hysteresis</t>
  </si>
  <si>
    <t>HJC-289</t>
  </si>
  <si>
    <t>Vinylpyridine only</t>
  </si>
  <si>
    <t>HJC-290</t>
  </si>
  <si>
    <t>PFAC only</t>
  </si>
  <si>
    <t>Sliding</t>
  </si>
  <si>
    <t>GMA only</t>
  </si>
  <si>
    <t>HJC-295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</si>
</sst>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C27A0-0772-41A9-BF0C-750A1D7D7010}">
  <dimension ref="A1:M20"/>
  <sheetViews>
    <sheetView tabSelected="1" workbookViewId="0">
      <selection activeCell="M27" sqref="M27"/>
    </sheetView>
  </sheetViews>
  <sheetFormatPr defaultRowHeight="15" x14ac:dyDescent="0.25"/>
  <cols>
    <col min="1" max="1" width="16.42578125" bestFit="1" customWidth="1"/>
    <col min="8" max="8" width="16.42578125" bestFit="1" customWidth="1"/>
  </cols>
  <sheetData>
    <row r="1" spans="1:13" x14ac:dyDescent="0.25">
      <c r="A1" t="s">
        <v>9</v>
      </c>
    </row>
    <row r="2" spans="1:13" x14ac:dyDescent="0.25">
      <c r="A2" t="s">
        <v>10</v>
      </c>
      <c r="B2" s="2" t="s">
        <v>5</v>
      </c>
      <c r="C2" s="2" t="s">
        <v>6</v>
      </c>
      <c r="D2" s="2" t="s">
        <v>7</v>
      </c>
      <c r="E2" s="2" t="s">
        <v>3</v>
      </c>
      <c r="F2" s="2" t="s">
        <v>4</v>
      </c>
      <c r="I2" s="2"/>
      <c r="J2" s="2"/>
      <c r="K2" s="2"/>
      <c r="L2" s="2"/>
      <c r="M2" s="2"/>
    </row>
    <row r="3" spans="1:13" x14ac:dyDescent="0.25">
      <c r="A3" s="1" t="s">
        <v>0</v>
      </c>
      <c r="B3">
        <v>37.700000000000003</v>
      </c>
      <c r="C3">
        <v>44.3</v>
      </c>
      <c r="D3">
        <v>32.6</v>
      </c>
      <c r="E3">
        <f>AVERAGE(B3:D3)</f>
        <v>38.199999999999996</v>
      </c>
      <c r="F3">
        <f>_xlfn.STDEV.P(B3:D3)</f>
        <v>4.7895720059312294</v>
      </c>
      <c r="H3" s="1"/>
    </row>
    <row r="4" spans="1:13" x14ac:dyDescent="0.25">
      <c r="A4" s="1" t="s">
        <v>1</v>
      </c>
      <c r="B4">
        <v>58</v>
      </c>
      <c r="C4">
        <v>57.4</v>
      </c>
      <c r="D4">
        <v>56.7</v>
      </c>
      <c r="E4">
        <f t="shared" ref="E4:E5" si="0">AVERAGE(B4:D4)</f>
        <v>57.366666666666674</v>
      </c>
      <c r="F4">
        <f t="shared" ref="F4:F5" si="1">_xlfn.STDEV.P(B4:D4)</f>
        <v>0.53124591501697305</v>
      </c>
      <c r="H4" s="1"/>
    </row>
    <row r="5" spans="1:13" x14ac:dyDescent="0.25">
      <c r="A5" s="1" t="s">
        <v>2</v>
      </c>
      <c r="B5">
        <v>0</v>
      </c>
      <c r="C5">
        <v>0</v>
      </c>
      <c r="D5">
        <v>0</v>
      </c>
      <c r="E5">
        <f t="shared" si="0"/>
        <v>0</v>
      </c>
      <c r="F5">
        <f t="shared" si="1"/>
        <v>0</v>
      </c>
      <c r="H5" s="1"/>
    </row>
    <row r="6" spans="1:13" x14ac:dyDescent="0.25">
      <c r="A6" s="1" t="s">
        <v>8</v>
      </c>
      <c r="E6">
        <f>E4-E5</f>
        <v>57.366666666666674</v>
      </c>
      <c r="F6">
        <f>SQRT((F4^2)+(F5^2))</f>
        <v>0.53124591501697305</v>
      </c>
      <c r="H6" s="1"/>
    </row>
    <row r="8" spans="1:13" x14ac:dyDescent="0.25">
      <c r="A8" s="3"/>
      <c r="H8" s="3"/>
    </row>
    <row r="9" spans="1:13" x14ac:dyDescent="0.25">
      <c r="B9" s="2"/>
      <c r="C9" s="2"/>
      <c r="D9" s="2"/>
      <c r="E9" s="2"/>
      <c r="F9" s="2"/>
      <c r="I9" s="2"/>
      <c r="J9" s="2"/>
      <c r="K9" s="2"/>
      <c r="L9" s="2"/>
      <c r="M9" s="2"/>
    </row>
    <row r="10" spans="1:13" x14ac:dyDescent="0.25">
      <c r="A10" s="1"/>
      <c r="H10" s="1"/>
    </row>
    <row r="11" spans="1:13" x14ac:dyDescent="0.25">
      <c r="A11" s="1"/>
      <c r="H11" s="1"/>
    </row>
    <row r="12" spans="1:13" x14ac:dyDescent="0.25">
      <c r="A12" s="1"/>
      <c r="H12" s="1"/>
    </row>
    <row r="13" spans="1:13" x14ac:dyDescent="0.25">
      <c r="A13" s="1"/>
      <c r="H13" s="1"/>
    </row>
    <row r="15" spans="1:13" x14ac:dyDescent="0.25">
      <c r="A15" s="3"/>
      <c r="H15" s="3"/>
    </row>
    <row r="16" spans="1:13" x14ac:dyDescent="0.25">
      <c r="A16" s="3"/>
      <c r="B16" s="2"/>
      <c r="C16" s="2"/>
      <c r="D16" s="2"/>
      <c r="E16" s="2"/>
      <c r="F16" s="2"/>
      <c r="I16" s="2"/>
      <c r="J16" s="2"/>
      <c r="K16" s="2"/>
      <c r="L16" s="2"/>
      <c r="M16" s="2"/>
    </row>
    <row r="17" spans="1:8" x14ac:dyDescent="0.25">
      <c r="A17" s="1"/>
      <c r="H17" s="1"/>
    </row>
    <row r="18" spans="1:8" x14ac:dyDescent="0.25">
      <c r="A18" s="1"/>
      <c r="H18" s="1"/>
    </row>
    <row r="19" spans="1:8" x14ac:dyDescent="0.25">
      <c r="A19" s="1"/>
      <c r="H19" s="1"/>
    </row>
    <row r="20" spans="1:8" x14ac:dyDescent="0.25">
      <c r="A20" s="1"/>
      <c r="H2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82442-26E0-49C5-ACFF-D46CDD7E5CD3}">
  <dimension ref="A1:M23"/>
  <sheetViews>
    <sheetView workbookViewId="0">
      <selection activeCell="F47" sqref="F47"/>
    </sheetView>
  </sheetViews>
  <sheetFormatPr defaultRowHeight="15" x14ac:dyDescent="0.25"/>
  <cols>
    <col min="1" max="1" width="11.85546875" bestFit="1" customWidth="1"/>
    <col min="8" max="8" width="16.42578125" bestFit="1" customWidth="1"/>
  </cols>
  <sheetData>
    <row r="1" spans="1:13" x14ac:dyDescent="0.25">
      <c r="A1" t="s">
        <v>15</v>
      </c>
    </row>
    <row r="2" spans="1:13" x14ac:dyDescent="0.25">
      <c r="A2" t="s">
        <v>14</v>
      </c>
      <c r="B2" s="2" t="s">
        <v>5</v>
      </c>
      <c r="C2" s="2" t="s">
        <v>6</v>
      </c>
      <c r="D2" s="2" t="s">
        <v>7</v>
      </c>
      <c r="E2" s="2" t="s">
        <v>3</v>
      </c>
      <c r="F2" s="2" t="s">
        <v>4</v>
      </c>
      <c r="I2" s="2"/>
      <c r="J2" s="2"/>
      <c r="K2" s="2"/>
      <c r="L2" s="2"/>
      <c r="M2" s="2"/>
    </row>
    <row r="3" spans="1:13" x14ac:dyDescent="0.25">
      <c r="A3" s="1" t="s">
        <v>0</v>
      </c>
      <c r="B3">
        <v>53.5</v>
      </c>
      <c r="C3">
        <v>57.8</v>
      </c>
      <c r="D3">
        <v>56.9</v>
      </c>
      <c r="E3">
        <f>AVERAGE(B3:D3)</f>
        <v>56.066666666666663</v>
      </c>
      <c r="F3">
        <f>_xlfn.STDEV.P(B3:D3)</f>
        <v>1.8517259216441522</v>
      </c>
      <c r="H3" s="1"/>
    </row>
    <row r="4" spans="1:13" x14ac:dyDescent="0.25">
      <c r="A4" s="1" t="s">
        <v>1</v>
      </c>
      <c r="B4">
        <v>58.7</v>
      </c>
      <c r="C4">
        <v>58.9</v>
      </c>
      <c r="D4">
        <v>59</v>
      </c>
      <c r="E4">
        <f t="shared" ref="E4:E5" si="0">AVERAGE(B4:D4)</f>
        <v>58.866666666666667</v>
      </c>
      <c r="F4">
        <f t="shared" ref="F4:F5" si="1">_xlfn.STDEV.P(B4:D4)</f>
        <v>0.12472191289246332</v>
      </c>
      <c r="H4" s="1"/>
    </row>
    <row r="5" spans="1:13" x14ac:dyDescent="0.25">
      <c r="A5" s="1" t="s">
        <v>2</v>
      </c>
      <c r="B5">
        <v>37.799999999999997</v>
      </c>
      <c r="C5">
        <v>36.200000000000003</v>
      </c>
      <c r="D5">
        <v>37.9</v>
      </c>
      <c r="E5">
        <f t="shared" si="0"/>
        <v>37.300000000000004</v>
      </c>
      <c r="F5">
        <f t="shared" si="1"/>
        <v>0.77888809636985912</v>
      </c>
      <c r="H5" s="1"/>
    </row>
    <row r="6" spans="1:13" x14ac:dyDescent="0.25">
      <c r="A6" s="1" t="s">
        <v>8</v>
      </c>
      <c r="E6">
        <f>E4-E5</f>
        <v>21.566666666666663</v>
      </c>
      <c r="F6">
        <f>SQRT((F4^2)+(F5^2))</f>
        <v>0.78881063774661286</v>
      </c>
      <c r="H6" s="1"/>
    </row>
    <row r="7" spans="1:13" x14ac:dyDescent="0.25">
      <c r="A7" s="1" t="s">
        <v>13</v>
      </c>
      <c r="E7" t="e">
        <f t="shared" ref="E7" si="2">AVERAGE(B7:D7)</f>
        <v>#DIV/0!</v>
      </c>
      <c r="F7" t="e">
        <f t="shared" ref="F7" si="3">_xlfn.STDEV.P(B7:D7)</f>
        <v>#DIV/0!</v>
      </c>
      <c r="H7" s="1"/>
    </row>
    <row r="10" spans="1:13" x14ac:dyDescent="0.25">
      <c r="B10" s="2"/>
      <c r="C10" s="2"/>
      <c r="D10" s="2"/>
      <c r="E10" s="2"/>
      <c r="F10" s="2"/>
      <c r="I10" s="2"/>
      <c r="J10" s="2"/>
      <c r="K10" s="2"/>
      <c r="L10" s="2"/>
      <c r="M10" s="2"/>
    </row>
    <row r="11" spans="1:13" x14ac:dyDescent="0.25">
      <c r="A11" s="1"/>
      <c r="H11" s="1"/>
    </row>
    <row r="12" spans="1:13" x14ac:dyDescent="0.25">
      <c r="A12" s="1"/>
      <c r="H12" s="1"/>
    </row>
    <row r="13" spans="1:13" x14ac:dyDescent="0.25">
      <c r="A13" s="1"/>
      <c r="H13" s="1"/>
    </row>
    <row r="14" spans="1:13" x14ac:dyDescent="0.25">
      <c r="A14" s="1"/>
      <c r="H14" s="1"/>
    </row>
    <row r="15" spans="1:13" x14ac:dyDescent="0.25">
      <c r="A15" s="1"/>
      <c r="H15" s="1"/>
    </row>
    <row r="18" spans="1:13" x14ac:dyDescent="0.25">
      <c r="A18" s="3"/>
      <c r="B18" s="2"/>
      <c r="C18" s="2"/>
      <c r="D18" s="2"/>
      <c r="E18" s="2"/>
      <c r="F18" s="2"/>
      <c r="I18" s="2"/>
      <c r="J18" s="2"/>
      <c r="K18" s="2"/>
      <c r="L18" s="2"/>
      <c r="M18" s="2"/>
    </row>
    <row r="19" spans="1:13" x14ac:dyDescent="0.25">
      <c r="A19" s="1"/>
      <c r="H19" s="1"/>
    </row>
    <row r="20" spans="1:13" x14ac:dyDescent="0.25">
      <c r="A20" s="1"/>
      <c r="H20" s="1"/>
    </row>
    <row r="21" spans="1:13" x14ac:dyDescent="0.25">
      <c r="A21" s="1"/>
      <c r="H21" s="1"/>
    </row>
    <row r="22" spans="1:13" x14ac:dyDescent="0.25">
      <c r="A22" s="1"/>
      <c r="H22" s="1"/>
    </row>
    <row r="23" spans="1:13" x14ac:dyDescent="0.25">
      <c r="A23" s="1"/>
      <c r="H2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3E042-4E29-4839-9B9D-6D32076C1457}">
  <dimension ref="A1:M28"/>
  <sheetViews>
    <sheetView workbookViewId="0">
      <selection activeCell="H26" sqref="H26"/>
    </sheetView>
  </sheetViews>
  <sheetFormatPr defaultRowHeight="15" x14ac:dyDescent="0.25"/>
  <cols>
    <col min="1" max="1" width="16.42578125" bestFit="1" customWidth="1"/>
    <col min="8" max="8" width="11.28515625" customWidth="1"/>
  </cols>
  <sheetData>
    <row r="1" spans="1:13" x14ac:dyDescent="0.25">
      <c r="A1" t="s">
        <v>11</v>
      </c>
    </row>
    <row r="2" spans="1:13" x14ac:dyDescent="0.25">
      <c r="A2" t="s">
        <v>12</v>
      </c>
      <c r="B2" s="2" t="s">
        <v>5</v>
      </c>
      <c r="C2" s="2" t="s">
        <v>6</v>
      </c>
      <c r="D2" s="2" t="s">
        <v>7</v>
      </c>
      <c r="E2" s="2" t="s">
        <v>3</v>
      </c>
      <c r="F2" s="2" t="s">
        <v>4</v>
      </c>
      <c r="I2" s="2"/>
      <c r="J2" s="2"/>
      <c r="K2" s="2"/>
      <c r="L2" s="2"/>
      <c r="M2" s="2"/>
    </row>
    <row r="3" spans="1:13" x14ac:dyDescent="0.25">
      <c r="A3" s="1" t="s">
        <v>0</v>
      </c>
      <c r="B3">
        <v>118.7</v>
      </c>
      <c r="C3">
        <v>123</v>
      </c>
      <c r="D3">
        <v>125.3</v>
      </c>
      <c r="E3">
        <f>AVERAGE(B3:D3)</f>
        <v>122.33333333333333</v>
      </c>
      <c r="F3">
        <f>_xlfn.STDEV.P(B3:D3)</f>
        <v>2.7353650985238169</v>
      </c>
      <c r="H3" s="1"/>
    </row>
    <row r="4" spans="1:13" x14ac:dyDescent="0.25">
      <c r="A4" s="1" t="s">
        <v>1</v>
      </c>
      <c r="B4">
        <v>129</v>
      </c>
      <c r="C4">
        <v>121.7</v>
      </c>
      <c r="D4">
        <v>121.2</v>
      </c>
      <c r="E4">
        <f t="shared" ref="E4:E5" si="0">AVERAGE(B4:D4)</f>
        <v>123.96666666666665</v>
      </c>
      <c r="F4">
        <f t="shared" ref="F4:F5" si="1">_xlfn.STDEV.P(B4:D4)</f>
        <v>3.5649528592800324</v>
      </c>
      <c r="H4" s="1"/>
    </row>
    <row r="5" spans="1:13" x14ac:dyDescent="0.25">
      <c r="A5" s="1" t="s">
        <v>2</v>
      </c>
      <c r="B5">
        <v>53.1</v>
      </c>
      <c r="C5">
        <v>43.2</v>
      </c>
      <c r="D5">
        <v>39.1</v>
      </c>
      <c r="E5">
        <f t="shared" si="0"/>
        <v>45.133333333333333</v>
      </c>
      <c r="F5">
        <f t="shared" si="1"/>
        <v>5.8766959727006407</v>
      </c>
      <c r="H5" s="1"/>
    </row>
    <row r="6" spans="1:13" x14ac:dyDescent="0.25">
      <c r="A6" s="1" t="s">
        <v>8</v>
      </c>
      <c r="E6">
        <f>E4-E5</f>
        <v>78.833333333333314</v>
      </c>
      <c r="F6">
        <f>SQRT((F4^2)+(F5^2))</f>
        <v>6.8734594233504289</v>
      </c>
      <c r="H6" s="1"/>
    </row>
    <row r="8" spans="1:13" x14ac:dyDescent="0.25">
      <c r="A8" s="3"/>
      <c r="H8" s="3"/>
    </row>
    <row r="9" spans="1:13" x14ac:dyDescent="0.25">
      <c r="B9" s="2"/>
      <c r="C9" s="2"/>
      <c r="D9" s="2"/>
      <c r="E9" s="2"/>
      <c r="F9" s="2"/>
      <c r="I9" s="2"/>
      <c r="J9" s="2"/>
      <c r="K9" s="2"/>
      <c r="L9" s="2"/>
      <c r="M9" s="2"/>
    </row>
    <row r="10" spans="1:13" x14ac:dyDescent="0.25">
      <c r="A10" s="1"/>
      <c r="H10" s="1"/>
    </row>
    <row r="11" spans="1:13" x14ac:dyDescent="0.25">
      <c r="A11" s="1"/>
      <c r="H11" s="1"/>
    </row>
    <row r="12" spans="1:13" x14ac:dyDescent="0.25">
      <c r="A12" s="1"/>
      <c r="H12" s="1"/>
    </row>
    <row r="13" spans="1:13" x14ac:dyDescent="0.25">
      <c r="A13" s="1"/>
      <c r="H13" s="1"/>
    </row>
    <row r="15" spans="1:13" x14ac:dyDescent="0.25">
      <c r="A15" s="3"/>
      <c r="H15" s="3"/>
    </row>
    <row r="16" spans="1:13" x14ac:dyDescent="0.25">
      <c r="A16" s="3"/>
      <c r="B16" s="2"/>
      <c r="C16" s="2"/>
      <c r="D16" s="2"/>
      <c r="E16" s="2"/>
      <c r="F16" s="2"/>
      <c r="H16" s="3"/>
      <c r="I16" s="2"/>
      <c r="J16" s="2"/>
      <c r="K16" s="2"/>
      <c r="L16" s="2"/>
      <c r="M16" s="2"/>
    </row>
    <row r="17" spans="1:8" x14ac:dyDescent="0.25">
      <c r="A17" s="1"/>
      <c r="H17" s="1"/>
    </row>
    <row r="18" spans="1:8" x14ac:dyDescent="0.25">
      <c r="A18" s="1"/>
      <c r="H18" s="1"/>
    </row>
    <row r="19" spans="1:8" x14ac:dyDescent="0.25">
      <c r="A19" s="1"/>
      <c r="H19" s="1"/>
    </row>
    <row r="20" spans="1:8" x14ac:dyDescent="0.25">
      <c r="A20" s="1"/>
      <c r="H20" s="1"/>
    </row>
    <row r="23" spans="1:8" x14ac:dyDescent="0.25">
      <c r="A23" s="3"/>
    </row>
    <row r="24" spans="1:8" x14ac:dyDescent="0.25">
      <c r="A24" s="3"/>
      <c r="B24" s="2"/>
      <c r="C24" s="2"/>
      <c r="D24" s="2"/>
      <c r="E24" s="2"/>
      <c r="F24" s="2"/>
    </row>
    <row r="25" spans="1:8" x14ac:dyDescent="0.25">
      <c r="A25" s="1"/>
    </row>
    <row r="26" spans="1:8" x14ac:dyDescent="0.25">
      <c r="A26" s="1"/>
    </row>
    <row r="27" spans="1:8" x14ac:dyDescent="0.25">
      <c r="A27" s="1"/>
    </row>
    <row r="28" spans="1:8" x14ac:dyDescent="0.25">
      <c r="A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Vinylpyridine</vt:lpstr>
      <vt:lpstr>GMA</vt:lpstr>
      <vt:lpstr>PFAC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2020-08-14T15:15:20Z</dcterms:created>
  <dcterms:modified xsi:type="dcterms:W3CDTF">2021-08-23T08:39:11Z</dcterms:modified>
</cp:coreProperties>
</file>